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Wood-LED\IES\Bol Bollard-LED\"/>
    </mc:Choice>
  </mc:AlternateContent>
  <xr:revisionPtr revIDLastSave="0" documentId="13_ncr:1_{F8C2A948-368E-4630-9EBC-8FB48EB73628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P19" i="1"/>
  <c r="O19" i="1"/>
  <c r="N19" i="1"/>
  <c r="L19" i="1"/>
  <c r="K19" i="1"/>
  <c r="J19" i="1" s="1"/>
  <c r="M19" i="1" s="1"/>
  <c r="I19" i="1"/>
  <c r="D19" i="1"/>
  <c r="E19" i="1" s="1"/>
  <c r="C19" i="1"/>
  <c r="P18" i="1"/>
  <c r="O18" i="1"/>
  <c r="N18" i="1" s="1"/>
  <c r="Q18" i="1" s="1"/>
  <c r="L18" i="1"/>
  <c r="K18" i="1"/>
  <c r="J18" i="1" s="1"/>
  <c r="I18" i="1"/>
  <c r="D18" i="1"/>
  <c r="C18" i="1"/>
  <c r="B18" i="1"/>
  <c r="E18" i="1" s="1"/>
  <c r="P17" i="1"/>
  <c r="O17" i="1"/>
  <c r="N17" i="1" s="1"/>
  <c r="L17" i="1"/>
  <c r="K17" i="1"/>
  <c r="J17" i="1" s="1"/>
  <c r="M17" i="1" s="1"/>
  <c r="I17" i="1"/>
  <c r="D17" i="1"/>
  <c r="C17" i="1"/>
  <c r="B17" i="1"/>
  <c r="E17" i="1" s="1"/>
  <c r="P13" i="1"/>
  <c r="O13" i="1"/>
  <c r="N13" i="1"/>
  <c r="Q13" i="1" s="1"/>
  <c r="L13" i="1"/>
  <c r="K13" i="1"/>
  <c r="I13" i="1"/>
  <c r="D13" i="1"/>
  <c r="E13" i="1" s="1"/>
  <c r="C13" i="1"/>
  <c r="P12" i="1"/>
  <c r="O12" i="1"/>
  <c r="N12" i="1"/>
  <c r="Q12" i="1" s="1"/>
  <c r="L12" i="1"/>
  <c r="K12" i="1"/>
  <c r="I12" i="1"/>
  <c r="D12" i="1"/>
  <c r="C12" i="1"/>
  <c r="B12" i="1" s="1"/>
  <c r="E12" i="1" s="1"/>
  <c r="P11" i="1"/>
  <c r="O11" i="1"/>
  <c r="N11" i="1"/>
  <c r="Q11" i="1" s="1"/>
  <c r="L11" i="1"/>
  <c r="K11" i="1"/>
  <c r="J11" i="1" s="1"/>
  <c r="I11" i="1"/>
  <c r="D11" i="1"/>
  <c r="C11" i="1"/>
  <c r="B11" i="1" s="1"/>
  <c r="E11" i="1" s="1"/>
  <c r="Q6" i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/>
  <c r="Q17" i="1" l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<sst xmlns="http://schemas.openxmlformats.org/spreadsheetml/2006/main" count="113" uniqueCount="26">
  <si>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</si>
  <si>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</si>
  <si>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</si>
  <si>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</si>
  <si>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</si>
  <si>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</si>
  <si>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</si>
  <si>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</si>
  <si>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</si>
  <si>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</si>
  <si>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</si>
  <si>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Bol Bollard LED</t>
  </si>
  <si>
    <t>24" - 2700K, &gt;90CRI</t>
  </si>
  <si>
    <t>24" - 3000K, &gt;90CRI</t>
  </si>
  <si>
    <t>24" - 3500K, &gt;90CRI</t>
  </si>
  <si>
    <t>24" - 4000K, &gt;90CRI</t>
  </si>
  <si>
    <t>36" - 2700K, &gt;90CRI</t>
  </si>
  <si>
    <t>36" - 3000K, &gt;90CRI</t>
  </si>
  <si>
    <t>36" - 3500K, &gt;90CRI</t>
  </si>
  <si>
    <t>36" - 4000K, &gt;90CRI</t>
  </si>
  <si>
    <t>48" - 2700K, &gt;90CRI</t>
  </si>
  <si>
    <t>48" - 3000K, &gt;90CRI</t>
  </si>
  <si>
    <t>48" - 3500K, &gt;90CRI</t>
  </si>
  <si>
    <t>48" - 4000K, &gt;90CRI</t>
  </si>
  <si>
    <t>MO</t>
  </si>
  <si>
    <t>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</si>
</sst>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22"/>
  <sheetViews>
    <sheetView showGridLines="0" tabSelected="1" workbookViewId="0">
      <selection activeCell="I29" sqref="I29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5">
      <c r="A2" s="1"/>
      <c r="B2" s="10" t="s">
        <v>12</v>
      </c>
      <c r="C2" s="8"/>
      <c r="D2" s="8"/>
      <c r="E2" s="9"/>
      <c r="F2" s="8" t="s">
        <v>13</v>
      </c>
      <c r="G2" s="8"/>
      <c r="H2" s="8"/>
      <c r="I2" s="9"/>
      <c r="J2" s="8" t="s">
        <v>14</v>
      </c>
      <c r="K2" s="8"/>
      <c r="L2" s="8"/>
      <c r="M2" s="9"/>
      <c r="N2" s="8" t="s">
        <v>15</v>
      </c>
      <c r="O2" s="8"/>
      <c r="P2" s="8"/>
      <c r="Q2" s="9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21" t="s">
        <v>9</v>
      </c>
      <c r="B5" s="15">
        <f>F5*C5</f>
        <v>102</v>
      </c>
      <c r="C5" s="16">
        <f>102/108</f>
        <v>0.94444444444444442</v>
      </c>
      <c r="D5" s="28">
        <f>H5</f>
        <v>1.5</v>
      </c>
      <c r="E5" s="30">
        <f>B5/D5</f>
        <v>68</v>
      </c>
      <c r="F5" s="26">
        <v>108</v>
      </c>
      <c r="G5" s="16">
        <v>1</v>
      </c>
      <c r="H5" s="28">
        <v>1.5</v>
      </c>
      <c r="I5" s="30">
        <f>F5/H5</f>
        <v>72</v>
      </c>
      <c r="J5" s="15">
        <f>F5*K5</f>
        <v>114</v>
      </c>
      <c r="K5" s="16">
        <f>114/108</f>
        <v>1.0555555555555556</v>
      </c>
      <c r="L5" s="28">
        <f>H5</f>
        <v>1.5</v>
      </c>
      <c r="M5" s="30">
        <f>J5/L5</f>
        <v>76</v>
      </c>
      <c r="N5" s="15">
        <f>F5*O5</f>
        <v>120</v>
      </c>
      <c r="O5" s="16">
        <f>120/108</f>
        <v>1.1111111111111112</v>
      </c>
      <c r="P5" s="28">
        <f>H5</f>
        <v>1.5</v>
      </c>
      <c r="Q5" s="30">
        <f>N5/P5</f>
        <v>80</v>
      </c>
    </row>
    <row r="6" spans="1:17" x14ac:dyDescent="0.25">
      <c r="A6" s="22" t="s">
        <v>24</v>
      </c>
      <c r="B6" s="15">
        <f>F6*C6</f>
        <v>188</v>
      </c>
      <c r="C6" s="16">
        <f>188/198</f>
        <v>0.9494949494949495</v>
      </c>
      <c r="D6" s="28">
        <f>H6</f>
        <v>3</v>
      </c>
      <c r="E6" s="29">
        <f>B6/D6</f>
        <v>62.666666666666664</v>
      </c>
      <c r="F6" s="26">
        <v>198</v>
      </c>
      <c r="G6" s="16">
        <v>1</v>
      </c>
      <c r="H6" s="28">
        <v>3</v>
      </c>
      <c r="I6" s="29">
        <f>F6/H6</f>
        <v>66</v>
      </c>
      <c r="J6" s="15">
        <f>F6*K6</f>
        <v>204</v>
      </c>
      <c r="K6" s="16">
        <f>204/198</f>
        <v>1.0303030303030303</v>
      </c>
      <c r="L6" s="28">
        <f>H6</f>
        <v>3</v>
      </c>
      <c r="M6" s="29">
        <f>J6/L6</f>
        <v>68</v>
      </c>
      <c r="N6" s="15">
        <f>F6*O6</f>
        <v>207</v>
      </c>
      <c r="O6" s="16">
        <f>207/198</f>
        <v>1.0454545454545454</v>
      </c>
      <c r="P6" s="28">
        <f>H6</f>
        <v>3</v>
      </c>
      <c r="Q6" s="29">
        <f>N6/P6</f>
        <v>69</v>
      </c>
    </row>
    <row r="7" spans="1:17" ht="15.75" thickBot="1" x14ac:dyDescent="0.3">
      <c r="A7" s="23" t="s">
        <v>25</v>
      </c>
      <c r="B7" s="32">
        <v>270</v>
      </c>
      <c r="C7" s="18">
        <f>280/294</f>
        <v>0.95238095238095233</v>
      </c>
      <c r="D7" s="19">
        <f>H7</f>
        <v>5</v>
      </c>
      <c r="E7" s="20">
        <f>B7/D7</f>
        <v>54</v>
      </c>
      <c r="F7" s="27">
        <v>294</v>
      </c>
      <c r="G7" s="18">
        <v>1</v>
      </c>
      <c r="H7" s="19">
        <v>5</v>
      </c>
      <c r="I7" s="20">
        <f>F7/H7</f>
        <v>58.8</v>
      </c>
      <c r="J7" s="24">
        <f>F7*K7</f>
        <v>285</v>
      </c>
      <c r="K7" s="18">
        <f>285/294</f>
        <v>0.96938775510204078</v>
      </c>
      <c r="L7" s="19">
        <f>H7</f>
        <v>5</v>
      </c>
      <c r="M7" s="20">
        <f>J7/L7</f>
        <v>57</v>
      </c>
      <c r="N7" s="25">
        <f>F7*O7</f>
        <v>305</v>
      </c>
      <c r="O7" s="18">
        <f>305/294</f>
        <v>1.0374149659863945</v>
      </c>
      <c r="P7" s="19">
        <f>H7</f>
        <v>5</v>
      </c>
      <c r="Q7" s="20">
        <f>N7/P7</f>
        <v>61</v>
      </c>
    </row>
    <row r="8" spans="1:17" x14ac:dyDescent="0.25">
      <c r="A8" s="3"/>
      <c r="B8" s="33" t="s">
        <v>16</v>
      </c>
      <c r="C8" s="8"/>
      <c r="D8" s="8"/>
      <c r="E8" s="9"/>
      <c r="F8" s="8" t="s">
        <v>17</v>
      </c>
      <c r="G8" s="8"/>
      <c r="H8" s="8"/>
      <c r="I8" s="9"/>
      <c r="J8" s="8" t="s">
        <v>18</v>
      </c>
      <c r="K8" s="8"/>
      <c r="L8" s="8"/>
      <c r="M8" s="9"/>
      <c r="N8" s="8" t="s">
        <v>19</v>
      </c>
      <c r="O8" s="8"/>
      <c r="P8" s="8"/>
      <c r="Q8" s="9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22" t="s">
        <v>9</v>
      </c>
      <c r="B11" s="15">
        <f>F11*C11</f>
        <v>204</v>
      </c>
      <c r="C11" s="16">
        <f>102/108</f>
        <v>0.94444444444444442</v>
      </c>
      <c r="D11" s="28">
        <f>H11</f>
        <v>3</v>
      </c>
      <c r="E11" s="30">
        <f>B11/D11</f>
        <v>68</v>
      </c>
      <c r="F11" s="26">
        <v>216</v>
      </c>
      <c r="G11" s="16">
        <v>1</v>
      </c>
      <c r="H11" s="28">
        <v>3</v>
      </c>
      <c r="I11" s="30">
        <f>F11/H11</f>
        <v>72</v>
      </c>
      <c r="J11" s="15">
        <f>F11*K11</f>
        <v>228</v>
      </c>
      <c r="K11" s="16">
        <f>114/108</f>
        <v>1.0555555555555556</v>
      </c>
      <c r="L11" s="28">
        <f>H11</f>
        <v>3</v>
      </c>
      <c r="M11" s="30">
        <f>J11/L11</f>
        <v>76</v>
      </c>
      <c r="N11" s="15">
        <f>F11*O11</f>
        <v>240</v>
      </c>
      <c r="O11" s="16">
        <f>120/108</f>
        <v>1.1111111111111112</v>
      </c>
      <c r="P11" s="28">
        <f>H11</f>
        <v>3</v>
      </c>
      <c r="Q11" s="30">
        <f>N11/P11</f>
        <v>80</v>
      </c>
    </row>
    <row r="12" spans="1:17" x14ac:dyDescent="0.25">
      <c r="A12" s="22" t="s">
        <v>24</v>
      </c>
      <c r="B12" s="15">
        <f>F12*C12</f>
        <v>376</v>
      </c>
      <c r="C12" s="16">
        <f>188/198</f>
        <v>0.9494949494949495</v>
      </c>
      <c r="D12" s="28">
        <f>H12</f>
        <v>6</v>
      </c>
      <c r="E12" s="29">
        <f>B12/D12</f>
        <v>62.666666666666664</v>
      </c>
      <c r="F12" s="26">
        <v>396</v>
      </c>
      <c r="G12" s="16">
        <v>1</v>
      </c>
      <c r="H12" s="28">
        <v>6</v>
      </c>
      <c r="I12" s="29">
        <f>F12/H12</f>
        <v>66</v>
      </c>
      <c r="J12" s="15">
        <f>F12*K12</f>
        <v>408</v>
      </c>
      <c r="K12" s="16">
        <f>204/198</f>
        <v>1.0303030303030303</v>
      </c>
      <c r="L12" s="28">
        <f>H12</f>
        <v>6</v>
      </c>
      <c r="M12" s="29">
        <f>J12/L12</f>
        <v>68</v>
      </c>
      <c r="N12" s="15">
        <f>F12*O12</f>
        <v>414</v>
      </c>
      <c r="O12" s="16">
        <f>207/198</f>
        <v>1.0454545454545454</v>
      </c>
      <c r="P12" s="28">
        <f>H12</f>
        <v>6</v>
      </c>
      <c r="Q12" s="29">
        <f>N12/P12</f>
        <v>69</v>
      </c>
    </row>
    <row r="13" spans="1:17" ht="15.75" thickBot="1" x14ac:dyDescent="0.3">
      <c r="A13" s="23" t="s">
        <v>25</v>
      </c>
      <c r="B13" s="32">
        <v>270</v>
      </c>
      <c r="C13" s="18">
        <f>280/294</f>
        <v>0.95238095238095233</v>
      </c>
      <c r="D13" s="19">
        <f>H13</f>
        <v>10</v>
      </c>
      <c r="E13" s="20">
        <f>B13/D13</f>
        <v>27</v>
      </c>
      <c r="F13" s="27">
        <v>587</v>
      </c>
      <c r="G13" s="18">
        <v>1</v>
      </c>
      <c r="H13" s="19">
        <v>10</v>
      </c>
      <c r="I13" s="20">
        <f>F13/H13</f>
        <v>58.7</v>
      </c>
      <c r="J13" s="24">
        <f>F13*K13</f>
        <v>569.03061224489795</v>
      </c>
      <c r="K13" s="18">
        <f>285/294</f>
        <v>0.96938775510204078</v>
      </c>
      <c r="L13" s="19">
        <f>H13</f>
        <v>10</v>
      </c>
      <c r="M13" s="20">
        <f>J13/L13</f>
        <v>56.903061224489797</v>
      </c>
      <c r="N13" s="25">
        <f>F13*O13</f>
        <v>608.96258503401361</v>
      </c>
      <c r="O13" s="18">
        <f>305/294</f>
        <v>1.0374149659863945</v>
      </c>
      <c r="P13" s="19">
        <f>H13</f>
        <v>10</v>
      </c>
      <c r="Q13" s="20">
        <f>N13/P13</f>
        <v>60.896258503401363</v>
      </c>
    </row>
    <row r="14" spans="1:17" x14ac:dyDescent="0.25">
      <c r="A14" s="3"/>
      <c r="B14" s="33" t="s">
        <v>20</v>
      </c>
      <c r="C14" s="8"/>
      <c r="D14" s="8"/>
      <c r="E14" s="9"/>
      <c r="F14" s="8" t="s">
        <v>21</v>
      </c>
      <c r="G14" s="8"/>
      <c r="H14" s="8"/>
      <c r="I14" s="9"/>
      <c r="J14" s="8" t="s">
        <v>22</v>
      </c>
      <c r="K14" s="8"/>
      <c r="L14" s="8"/>
      <c r="M14" s="9"/>
      <c r="N14" s="8" t="s">
        <v>23</v>
      </c>
      <c r="O14" s="8"/>
      <c r="P14" s="8"/>
      <c r="Q14" s="9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24" x14ac:dyDescent="0.25">
      <c r="A17" s="22" t="s">
        <v>9</v>
      </c>
      <c r="B17" s="15">
        <f>F17*C17</f>
        <v>306</v>
      </c>
      <c r="C17" s="16">
        <f>102/108</f>
        <v>0.94444444444444442</v>
      </c>
      <c r="D17" s="28">
        <f>H17</f>
        <v>4.5</v>
      </c>
      <c r="E17" s="30">
        <f>B17/D17</f>
        <v>68</v>
      </c>
      <c r="F17" s="26">
        <v>324</v>
      </c>
      <c r="G17" s="16">
        <v>1</v>
      </c>
      <c r="H17" s="28">
        <v>4.5</v>
      </c>
      <c r="I17" s="30">
        <f>F17/H17</f>
        <v>72</v>
      </c>
      <c r="J17" s="15">
        <f>F17*K17</f>
        <v>342</v>
      </c>
      <c r="K17" s="16">
        <f>114/108</f>
        <v>1.0555555555555556</v>
      </c>
      <c r="L17" s="28">
        <f>H17</f>
        <v>4.5</v>
      </c>
      <c r="M17" s="30">
        <f>J17/L17</f>
        <v>76</v>
      </c>
      <c r="N17" s="15">
        <f>F17*O17</f>
        <v>360</v>
      </c>
      <c r="O17" s="16">
        <f>120/108</f>
        <v>1.1111111111111112</v>
      </c>
      <c r="P17" s="28">
        <f>H17</f>
        <v>4.5</v>
      </c>
      <c r="Q17" s="30">
        <f>N17/P17</f>
        <v>80</v>
      </c>
    </row>
    <row r="18" spans="1:24" x14ac:dyDescent="0.25">
      <c r="A18" s="22" t="s">
        <v>24</v>
      </c>
      <c r="B18" s="31">
        <f>F18*C18</f>
        <v>563.05050505050508</v>
      </c>
      <c r="C18" s="16">
        <f>188/198</f>
        <v>0.9494949494949495</v>
      </c>
      <c r="D18" s="28">
        <f>H18</f>
        <v>9</v>
      </c>
      <c r="E18" s="29">
        <f>B18/D18</f>
        <v>62.561167227833899</v>
      </c>
      <c r="F18" s="26">
        <v>593</v>
      </c>
      <c r="G18" s="16">
        <v>1</v>
      </c>
      <c r="H18" s="28">
        <v>9</v>
      </c>
      <c r="I18" s="29">
        <f>F18/H18</f>
        <v>65.888888888888886</v>
      </c>
      <c r="J18" s="31">
        <f>F18*K18</f>
        <v>610.969696969697</v>
      </c>
      <c r="K18" s="16">
        <f>204/198</f>
        <v>1.0303030303030303</v>
      </c>
      <c r="L18" s="28">
        <f>H18</f>
        <v>9</v>
      </c>
      <c r="M18" s="29">
        <f>J18/L18</f>
        <v>67.885521885521882</v>
      </c>
      <c r="N18" s="31">
        <f>F18*O18</f>
        <v>619.95454545454538</v>
      </c>
      <c r="O18" s="16">
        <f>207/198</f>
        <v>1.0454545454545454</v>
      </c>
      <c r="P18" s="28">
        <f>H18</f>
        <v>9</v>
      </c>
      <c r="Q18" s="29">
        <f>N18/P18</f>
        <v>68.883838383838381</v>
      </c>
    </row>
    <row r="19" spans="1:24" ht="15.75" thickBot="1" x14ac:dyDescent="0.3">
      <c r="A19" s="14" t="s">
        <v>25</v>
      </c>
      <c r="B19" s="17">
        <v>270</v>
      </c>
      <c r="C19" s="18">
        <f>280/294</f>
        <v>0.95238095238095233</v>
      </c>
      <c r="D19" s="19">
        <f>H19</f>
        <v>15</v>
      </c>
      <c r="E19" s="20">
        <f>B19/D19</f>
        <v>18</v>
      </c>
      <c r="F19" s="27">
        <v>881</v>
      </c>
      <c r="G19" s="18">
        <v>1</v>
      </c>
      <c r="H19" s="19">
        <v>15</v>
      </c>
      <c r="I19" s="20">
        <f>F19/H19</f>
        <v>58.733333333333334</v>
      </c>
      <c r="J19" s="24">
        <f>F19*K19</f>
        <v>854.03061224489795</v>
      </c>
      <c r="K19" s="18">
        <f>285/294</f>
        <v>0.96938775510204078</v>
      </c>
      <c r="L19" s="19">
        <f>H19</f>
        <v>15</v>
      </c>
      <c r="M19" s="20">
        <f>J19/L19</f>
        <v>56.935374149659864</v>
      </c>
      <c r="N19" s="25">
        <f>F19*O19</f>
        <v>913.9625850340135</v>
      </c>
      <c r="O19" s="18">
        <f>305/294</f>
        <v>1.0374149659863945</v>
      </c>
      <c r="P19" s="19">
        <f>H19</f>
        <v>15</v>
      </c>
      <c r="Q19" s="20">
        <f>N19/P19</f>
        <v>60.930839002267568</v>
      </c>
    </row>
    <row r="21" spans="1:24" x14ac:dyDescent="0.25">
      <c r="A21" s="12" t="s">
        <v>10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7"/>
      <c r="S21" s="7"/>
      <c r="T21" s="7"/>
      <c r="U21" s="7"/>
      <c r="V21" s="7"/>
      <c r="W21" s="7"/>
      <c r="X21" s="7"/>
    </row>
    <row r="22" spans="1:24" x14ac:dyDescent="0.25">
      <c r="D22" s="13"/>
    </row>
  </sheetData>
  <sheetProtection algorithmName="SHA-512" hashValue="j42Sn+XCHPf4nCE6s7W9/HmT2i8qEZYXFRmYc5JCK71Cp3R4DEJHaOadt1CsdekHm9GjnXTadO/8w1ZZKeEjnw==" saltValue="81goiMZ2m90NNQ9vEcIXcg==" spinCount="100000" sheet="1" objects="1" scenarios="1"/>
  <mergeCells count="14">
    <mergeCell ref="B8:E8"/>
    <mergeCell ref="F8:I8"/>
    <mergeCell ref="J8:M8"/>
    <mergeCell ref="N8:Q8"/>
    <mergeCell ref="A1:Q1"/>
    <mergeCell ref="B2:E2"/>
    <mergeCell ref="F2:I2"/>
    <mergeCell ref="J2:M2"/>
    <mergeCell ref="N2:Q2"/>
    <mergeCell ref="A21:Q21"/>
    <mergeCell ref="B14:E14"/>
    <mergeCell ref="F14:I14"/>
    <mergeCell ref="J14:M14"/>
    <mergeCell ref="N14:Q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2021-06-04T14:57:13Z</dcterms:modified>
</cp:coreProperties>
</file>